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4/B/"/>
    </mc:Choice>
  </mc:AlternateContent>
  <xr:revisionPtr revIDLastSave="0" documentId="8_{B17DF157-BDC7-CA4F-9131-58920E8DC944}" xr6:coauthVersionLast="47" xr6:coauthVersionMax="47" xr10:uidLastSave="{00000000-0000-0000-0000-000000000000}"/>
  <bookViews>
    <workbookView xWindow="1500" yWindow="1400" windowWidth="27640" windowHeight="16680" xr2:uid="{678A64BE-02C1-B248-86AD-34B2B6DC5AAB}"/>
  </bookViews>
  <sheets>
    <sheet name="FIGURE 4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1" l="1"/>
  <c r="P8" i="1"/>
  <c r="O8" i="1"/>
  <c r="I8" i="1"/>
  <c r="H8" i="1"/>
  <c r="G8" i="1"/>
  <c r="Q7" i="1"/>
  <c r="P7" i="1"/>
  <c r="O7" i="1"/>
  <c r="I7" i="1"/>
  <c r="H7" i="1"/>
  <c r="G7" i="1"/>
  <c r="Q6" i="1"/>
  <c r="P6" i="1"/>
  <c r="O6" i="1"/>
  <c r="I6" i="1"/>
  <c r="H6" i="1"/>
  <c r="G6" i="1"/>
  <c r="Q5" i="1"/>
  <c r="P5" i="1"/>
  <c r="O5" i="1"/>
  <c r="I5" i="1"/>
  <c r="H5" i="1"/>
  <c r="G5" i="1"/>
  <c r="P4" i="1"/>
  <c r="O4" i="1"/>
  <c r="H4" i="1"/>
  <c r="G4" i="1"/>
</calcChain>
</file>

<file path=xl/sharedStrings.xml><?xml version="1.0" encoding="utf-8"?>
<sst xmlns="http://schemas.openxmlformats.org/spreadsheetml/2006/main" count="24" uniqueCount="16">
  <si>
    <t>Insulin secretion in EndoCbH3 (pg insulin/ug total protein)</t>
  </si>
  <si>
    <t>0.25mM Glucose</t>
  </si>
  <si>
    <t>20mM Glucose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</si>
  <si>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</si>
  <si>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</si>
  <si>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</si>
  <si>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</si>
  <si>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</si>
  <si>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</si>
  <si>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</si>
  <si>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</si>
  <si>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</si>
  <si>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RASGRP1</t>
  </si>
  <si>
    <t>PITPNM2</t>
  </si>
  <si>
    <t>SGK2</t>
  </si>
  <si>
    <t>PDZK1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</si>
</sst>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2" fontId="10" fillId="0" borderId="0" xfId="0" applyNumberFormat="1" applyFont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7305-54D3-D64E-9AD9-71FFD6BFDA6C}">
  <dimension ref="A1:Q8"/>
  <sheetViews>
    <sheetView tabSelected="1" workbookViewId="0">
      <selection activeCell="C9" sqref="C9"/>
    </sheetView>
  </sheetViews>
  <sheetFormatPr baseColWidth="10" defaultRowHeight="16" x14ac:dyDescent="0.2"/>
  <cols>
    <col min="1" max="1" width="11.6640625" style="22" customWidth="1"/>
    <col min="7" max="8" width="9.33203125" style="16" customWidth="1"/>
    <col min="9" max="9" width="9.83203125" style="23" customWidth="1"/>
    <col min="263" max="264" width="9.33203125" customWidth="1"/>
    <col min="265" max="265" width="20.6640625" customWidth="1"/>
    <col min="519" max="520" width="9.33203125" customWidth="1"/>
    <col min="521" max="521" width="20.6640625" customWidth="1"/>
    <col min="775" max="776" width="9.33203125" customWidth="1"/>
    <col min="777" max="777" width="20.6640625" customWidth="1"/>
    <col min="1031" max="1032" width="9.33203125" customWidth="1"/>
    <col min="1033" max="1033" width="20.6640625" customWidth="1"/>
    <col min="1287" max="1288" width="9.33203125" customWidth="1"/>
    <col min="1289" max="1289" width="20.6640625" customWidth="1"/>
    <col min="1543" max="1544" width="9.33203125" customWidth="1"/>
    <col min="1545" max="1545" width="20.6640625" customWidth="1"/>
    <col min="1799" max="1800" width="9.33203125" customWidth="1"/>
    <col min="1801" max="1801" width="20.6640625" customWidth="1"/>
    <col min="2055" max="2056" width="9.33203125" customWidth="1"/>
    <col min="2057" max="2057" width="20.6640625" customWidth="1"/>
    <col min="2311" max="2312" width="9.33203125" customWidth="1"/>
    <col min="2313" max="2313" width="20.6640625" customWidth="1"/>
    <col min="2567" max="2568" width="9.33203125" customWidth="1"/>
    <col min="2569" max="2569" width="20.6640625" customWidth="1"/>
    <col min="2823" max="2824" width="9.33203125" customWidth="1"/>
    <col min="2825" max="2825" width="20.6640625" customWidth="1"/>
    <col min="3079" max="3080" width="9.33203125" customWidth="1"/>
    <col min="3081" max="3081" width="20.6640625" customWidth="1"/>
    <col min="3335" max="3336" width="9.33203125" customWidth="1"/>
    <col min="3337" max="3337" width="20.6640625" customWidth="1"/>
    <col min="3591" max="3592" width="9.33203125" customWidth="1"/>
    <col min="3593" max="3593" width="20.6640625" customWidth="1"/>
    <col min="3847" max="3848" width="9.33203125" customWidth="1"/>
    <col min="3849" max="3849" width="20.6640625" customWidth="1"/>
    <col min="4103" max="4104" width="9.33203125" customWidth="1"/>
    <col min="4105" max="4105" width="20.6640625" customWidth="1"/>
    <col min="4359" max="4360" width="9.33203125" customWidth="1"/>
    <col min="4361" max="4361" width="20.6640625" customWidth="1"/>
    <col min="4615" max="4616" width="9.33203125" customWidth="1"/>
    <col min="4617" max="4617" width="20.6640625" customWidth="1"/>
    <col min="4871" max="4872" width="9.33203125" customWidth="1"/>
    <col min="4873" max="4873" width="20.6640625" customWidth="1"/>
    <col min="5127" max="5128" width="9.33203125" customWidth="1"/>
    <col min="5129" max="5129" width="20.6640625" customWidth="1"/>
    <col min="5383" max="5384" width="9.33203125" customWidth="1"/>
    <col min="5385" max="5385" width="20.6640625" customWidth="1"/>
    <col min="5639" max="5640" width="9.33203125" customWidth="1"/>
    <col min="5641" max="5641" width="20.6640625" customWidth="1"/>
    <col min="5895" max="5896" width="9.33203125" customWidth="1"/>
    <col min="5897" max="5897" width="20.6640625" customWidth="1"/>
    <col min="6151" max="6152" width="9.33203125" customWidth="1"/>
    <col min="6153" max="6153" width="20.6640625" customWidth="1"/>
    <col min="6407" max="6408" width="9.33203125" customWidth="1"/>
    <col min="6409" max="6409" width="20.6640625" customWidth="1"/>
    <col min="6663" max="6664" width="9.33203125" customWidth="1"/>
    <col min="6665" max="6665" width="20.6640625" customWidth="1"/>
    <col min="6919" max="6920" width="9.33203125" customWidth="1"/>
    <col min="6921" max="6921" width="20.6640625" customWidth="1"/>
    <col min="7175" max="7176" width="9.33203125" customWidth="1"/>
    <col min="7177" max="7177" width="20.6640625" customWidth="1"/>
    <col min="7431" max="7432" width="9.33203125" customWidth="1"/>
    <col min="7433" max="7433" width="20.6640625" customWidth="1"/>
    <col min="7687" max="7688" width="9.33203125" customWidth="1"/>
    <col min="7689" max="7689" width="20.6640625" customWidth="1"/>
    <col min="7943" max="7944" width="9.33203125" customWidth="1"/>
    <col min="7945" max="7945" width="20.6640625" customWidth="1"/>
    <col min="8199" max="8200" width="9.33203125" customWidth="1"/>
    <col min="8201" max="8201" width="20.6640625" customWidth="1"/>
    <col min="8455" max="8456" width="9.33203125" customWidth="1"/>
    <col min="8457" max="8457" width="20.6640625" customWidth="1"/>
    <col min="8711" max="8712" width="9.33203125" customWidth="1"/>
    <col min="8713" max="8713" width="20.6640625" customWidth="1"/>
    <col min="8967" max="8968" width="9.33203125" customWidth="1"/>
    <col min="8969" max="8969" width="20.6640625" customWidth="1"/>
    <col min="9223" max="9224" width="9.33203125" customWidth="1"/>
    <col min="9225" max="9225" width="20.6640625" customWidth="1"/>
    <col min="9479" max="9480" width="9.33203125" customWidth="1"/>
    <col min="9481" max="9481" width="20.6640625" customWidth="1"/>
    <col min="9735" max="9736" width="9.33203125" customWidth="1"/>
    <col min="9737" max="9737" width="20.6640625" customWidth="1"/>
    <col min="9991" max="9992" width="9.33203125" customWidth="1"/>
    <col min="9993" max="9993" width="20.6640625" customWidth="1"/>
    <col min="10247" max="10248" width="9.33203125" customWidth="1"/>
    <col min="10249" max="10249" width="20.6640625" customWidth="1"/>
    <col min="10503" max="10504" width="9.33203125" customWidth="1"/>
    <col min="10505" max="10505" width="20.6640625" customWidth="1"/>
    <col min="10759" max="10760" width="9.33203125" customWidth="1"/>
    <col min="10761" max="10761" width="20.6640625" customWidth="1"/>
    <col min="11015" max="11016" width="9.33203125" customWidth="1"/>
    <col min="11017" max="11017" width="20.6640625" customWidth="1"/>
    <col min="11271" max="11272" width="9.33203125" customWidth="1"/>
    <col min="11273" max="11273" width="20.6640625" customWidth="1"/>
    <col min="11527" max="11528" width="9.33203125" customWidth="1"/>
    <col min="11529" max="11529" width="20.6640625" customWidth="1"/>
    <col min="11783" max="11784" width="9.33203125" customWidth="1"/>
    <col min="11785" max="11785" width="20.6640625" customWidth="1"/>
    <col min="12039" max="12040" width="9.33203125" customWidth="1"/>
    <col min="12041" max="12041" width="20.6640625" customWidth="1"/>
    <col min="12295" max="12296" width="9.33203125" customWidth="1"/>
    <col min="12297" max="12297" width="20.6640625" customWidth="1"/>
    <col min="12551" max="12552" width="9.33203125" customWidth="1"/>
    <col min="12553" max="12553" width="20.6640625" customWidth="1"/>
    <col min="12807" max="12808" width="9.33203125" customWidth="1"/>
    <col min="12809" max="12809" width="20.6640625" customWidth="1"/>
    <col min="13063" max="13064" width="9.33203125" customWidth="1"/>
    <col min="13065" max="13065" width="20.6640625" customWidth="1"/>
    <col min="13319" max="13320" width="9.33203125" customWidth="1"/>
    <col min="13321" max="13321" width="20.6640625" customWidth="1"/>
    <col min="13575" max="13576" width="9.33203125" customWidth="1"/>
    <col min="13577" max="13577" width="20.6640625" customWidth="1"/>
    <col min="13831" max="13832" width="9.33203125" customWidth="1"/>
    <col min="13833" max="13833" width="20.6640625" customWidth="1"/>
    <col min="14087" max="14088" width="9.33203125" customWidth="1"/>
    <col min="14089" max="14089" width="20.6640625" customWidth="1"/>
    <col min="14343" max="14344" width="9.33203125" customWidth="1"/>
    <col min="14345" max="14345" width="20.6640625" customWidth="1"/>
    <col min="14599" max="14600" width="9.33203125" customWidth="1"/>
    <col min="14601" max="14601" width="20.6640625" customWidth="1"/>
    <col min="14855" max="14856" width="9.33203125" customWidth="1"/>
    <col min="14857" max="14857" width="20.6640625" customWidth="1"/>
    <col min="15111" max="15112" width="9.33203125" customWidth="1"/>
    <col min="15113" max="15113" width="20.6640625" customWidth="1"/>
    <col min="15367" max="15368" width="9.33203125" customWidth="1"/>
    <col min="15369" max="15369" width="20.6640625" customWidth="1"/>
    <col min="15623" max="15624" width="9.33203125" customWidth="1"/>
    <col min="15625" max="15625" width="20.6640625" customWidth="1"/>
    <col min="15879" max="15880" width="9.33203125" customWidth="1"/>
    <col min="15881" max="15881" width="20.6640625" customWidth="1"/>
    <col min="16135" max="16136" width="9.33203125" customWidth="1"/>
    <col min="16137" max="16137" width="20.6640625" customWidth="1"/>
  </cols>
  <sheetData>
    <row r="1" spans="1:17" ht="19" x14ac:dyDescent="0.25">
      <c r="A1" s="1" t="s">
        <v>0</v>
      </c>
      <c r="G1"/>
      <c r="H1"/>
      <c r="I1"/>
    </row>
    <row r="2" spans="1:17" ht="22" customHeight="1" x14ac:dyDescent="0.2">
      <c r="A2" s="2"/>
      <c r="B2" s="3" t="s">
        <v>1</v>
      </c>
      <c r="C2" s="3"/>
      <c r="D2" s="3"/>
      <c r="E2" s="3"/>
      <c r="F2" s="3"/>
      <c r="G2" s="4"/>
      <c r="H2" s="4"/>
      <c r="I2" s="5"/>
      <c r="J2" s="3" t="s">
        <v>2</v>
      </c>
      <c r="K2" s="3"/>
      <c r="L2" s="3"/>
      <c r="M2" s="3"/>
      <c r="N2" s="3"/>
      <c r="O2" s="6"/>
      <c r="P2" s="4"/>
    </row>
    <row r="3" spans="1:17" x14ac:dyDescent="0.2">
      <c r="A3" s="7"/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10" t="s">
        <v>10</v>
      </c>
      <c r="J3" s="8" t="s">
        <v>3</v>
      </c>
      <c r="K3" s="8" t="s">
        <v>4</v>
      </c>
      <c r="L3" s="8" t="s">
        <v>5</v>
      </c>
      <c r="M3" s="8" t="s">
        <v>6</v>
      </c>
      <c r="N3" s="8" t="s">
        <v>7</v>
      </c>
      <c r="O3" s="9" t="s">
        <v>8</v>
      </c>
      <c r="P3" s="9" t="s">
        <v>9</v>
      </c>
      <c r="Q3" s="11" t="s">
        <v>10</v>
      </c>
    </row>
    <row r="4" spans="1:17" x14ac:dyDescent="0.2">
      <c r="A4" s="12" t="s">
        <v>11</v>
      </c>
      <c r="B4" s="13">
        <v>40.35</v>
      </c>
      <c r="C4" s="13">
        <v>28.7</v>
      </c>
      <c r="D4" s="13">
        <v>15.8</v>
      </c>
      <c r="E4" s="13">
        <v>21.2</v>
      </c>
      <c r="F4" s="13">
        <v>15.9</v>
      </c>
      <c r="G4" s="14">
        <f>AVERAGE(B4:F4)</f>
        <v>24.39</v>
      </c>
      <c r="H4" s="14">
        <f>STDEV(B4:F4)</f>
        <v>10.360284745121628</v>
      </c>
      <c r="I4" s="15"/>
      <c r="J4" s="13">
        <v>69.64</v>
      </c>
      <c r="K4" s="13">
        <v>35.85</v>
      </c>
      <c r="L4" s="13">
        <v>20.03</v>
      </c>
      <c r="M4" s="13">
        <v>30.5</v>
      </c>
      <c r="N4" s="13">
        <v>34.299999999999997</v>
      </c>
      <c r="O4" s="14">
        <f>AVERAGE(J4:N4)</f>
        <v>38.064</v>
      </c>
      <c r="P4" s="14">
        <f>STDEV(J4:N4)</f>
        <v>18.698613050170334</v>
      </c>
      <c r="Q4" s="16"/>
    </row>
    <row r="5" spans="1:17" x14ac:dyDescent="0.2">
      <c r="A5" s="12" t="s">
        <v>12</v>
      </c>
      <c r="B5" s="13">
        <v>74.17</v>
      </c>
      <c r="C5" s="13">
        <v>78.55</v>
      </c>
      <c r="D5" s="13">
        <v>46.02</v>
      </c>
      <c r="E5" s="13">
        <v>52</v>
      </c>
      <c r="F5" s="13">
        <v>46.3</v>
      </c>
      <c r="G5" s="14">
        <f t="shared" ref="G5:G8" si="0">AVERAGE(B5:F5)</f>
        <v>59.408000000000001</v>
      </c>
      <c r="H5" s="14">
        <f t="shared" ref="H5:H8" si="1">STDEV(B5:F5)</f>
        <v>15.734273736019713</v>
      </c>
      <c r="I5" s="17">
        <f>TTEST(B4:F4,B5:F5,2,1)</f>
        <v>7.4381607766747196E-4</v>
      </c>
      <c r="J5" s="13">
        <v>63.49</v>
      </c>
      <c r="K5" s="13">
        <v>80.28</v>
      </c>
      <c r="L5" s="13">
        <v>61.47</v>
      </c>
      <c r="M5" s="13">
        <v>55.8</v>
      </c>
      <c r="N5" s="13">
        <v>69.900000000000006</v>
      </c>
      <c r="O5" s="14">
        <f t="shared" ref="O5:O8" si="2">AVERAGE(J5:N5)</f>
        <v>66.188000000000017</v>
      </c>
      <c r="P5" s="14">
        <f t="shared" ref="P5:P8" si="3">STDEV(J5:N5)</f>
        <v>9.3516399631294007</v>
      </c>
      <c r="Q5" s="18">
        <f>TTEST(J4:N4,J5:N5,2,1)</f>
        <v>3.7403610657530027E-2</v>
      </c>
    </row>
    <row r="6" spans="1:17" x14ac:dyDescent="0.2">
      <c r="A6" s="12" t="s">
        <v>13</v>
      </c>
      <c r="B6" s="13">
        <v>36.020000000000003</v>
      </c>
      <c r="C6" s="13">
        <v>24.84</v>
      </c>
      <c r="D6" s="13">
        <v>20.96</v>
      </c>
      <c r="E6" s="13">
        <v>21</v>
      </c>
      <c r="F6" s="13">
        <v>23.2</v>
      </c>
      <c r="G6" s="14">
        <f t="shared" si="0"/>
        <v>25.204000000000001</v>
      </c>
      <c r="H6" s="14">
        <f t="shared" si="1"/>
        <v>6.2613800395759496</v>
      </c>
      <c r="I6" s="19">
        <f>TTEST(B4:F4,B6:F6,2,1)</f>
        <v>0.74633455798631443</v>
      </c>
      <c r="J6" s="13">
        <v>38.42</v>
      </c>
      <c r="K6" s="13">
        <v>39.07</v>
      </c>
      <c r="L6" s="13">
        <v>31.92</v>
      </c>
      <c r="M6" s="13">
        <v>31.2</v>
      </c>
      <c r="N6" s="13">
        <v>28</v>
      </c>
      <c r="O6" s="14">
        <f t="shared" si="2"/>
        <v>33.722000000000001</v>
      </c>
      <c r="P6" s="14">
        <f t="shared" si="3"/>
        <v>4.8223770072444543</v>
      </c>
      <c r="Q6" s="20">
        <f>TTEST(J4:N4,J6:N6,2,1)</f>
        <v>0.58509786121300622</v>
      </c>
    </row>
    <row r="7" spans="1:17" x14ac:dyDescent="0.2">
      <c r="A7" s="12" t="s">
        <v>14</v>
      </c>
      <c r="B7" s="13">
        <v>47.02</v>
      </c>
      <c r="C7" s="13">
        <v>43.6</v>
      </c>
      <c r="D7" s="13">
        <v>21.81</v>
      </c>
      <c r="E7" s="13">
        <v>25.1</v>
      </c>
      <c r="F7" s="13">
        <v>23.8</v>
      </c>
      <c r="G7" s="14">
        <f t="shared" si="0"/>
        <v>32.266000000000005</v>
      </c>
      <c r="H7" s="14">
        <f t="shared" si="1"/>
        <v>12.025937801269381</v>
      </c>
      <c r="I7" s="17">
        <f>TTEST(B4:F4,B7:F7,2,1)</f>
        <v>1.3614227189262968E-2</v>
      </c>
      <c r="J7" s="13">
        <v>48.99</v>
      </c>
      <c r="K7" s="13">
        <v>58.43</v>
      </c>
      <c r="L7" s="13">
        <v>35.04</v>
      </c>
      <c r="M7" s="13">
        <v>44.5</v>
      </c>
      <c r="N7" s="13">
        <v>38.299999999999997</v>
      </c>
      <c r="O7" s="14">
        <f t="shared" si="2"/>
        <v>45.052</v>
      </c>
      <c r="P7" s="14">
        <f t="shared" si="3"/>
        <v>9.2278529463792527</v>
      </c>
      <c r="Q7" s="20">
        <f>TTEST(J4:N4,J7:N7,2,1)</f>
        <v>0.40505643270730241</v>
      </c>
    </row>
    <row r="8" spans="1:17" x14ac:dyDescent="0.2">
      <c r="A8" s="12" t="s">
        <v>15</v>
      </c>
      <c r="B8" s="13">
        <v>73.53</v>
      </c>
      <c r="C8" s="13">
        <v>52.21</v>
      </c>
      <c r="D8" s="13">
        <v>33.08</v>
      </c>
      <c r="E8" s="13">
        <v>50</v>
      </c>
      <c r="F8" s="13">
        <v>29.2</v>
      </c>
      <c r="G8" s="14">
        <f t="shared" si="0"/>
        <v>47.603999999999999</v>
      </c>
      <c r="H8" s="14">
        <f t="shared" si="1"/>
        <v>17.668951015835653</v>
      </c>
      <c r="I8" s="17">
        <f>TTEST(B4:F4,B8:F8,2,1)</f>
        <v>3.0821282519369613E-3</v>
      </c>
      <c r="J8" s="13">
        <v>43.73</v>
      </c>
      <c r="K8" s="13">
        <v>37.06</v>
      </c>
      <c r="L8" s="13">
        <v>20.89</v>
      </c>
      <c r="M8" s="13">
        <v>30.3</v>
      </c>
      <c r="N8" s="13">
        <v>41.8</v>
      </c>
      <c r="O8" s="14">
        <f t="shared" si="2"/>
        <v>34.755999999999993</v>
      </c>
      <c r="P8" s="14">
        <f t="shared" si="3"/>
        <v>9.3217610997064444</v>
      </c>
      <c r="Q8" s="21">
        <f>TTEST(J4:N4,J8:N8,2,1)</f>
        <v>0.5995553445294437</v>
      </c>
    </row>
  </sheetData>
  <mergeCells count="2">
    <mergeCell ref="B2:F2"/>
    <mergeCell ref="J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2026-02-02T15:34:34Z</dcterms:created>
  <dcterms:modified xsi:type="dcterms:W3CDTF">2026-02-02T15:34:57Z</dcterms:modified>
</cp:coreProperties>
</file>